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wissre-my.sharepoint.com/personal/tim_pledger_swissre_com/Documents/Technical Implementation Package/"/>
    </mc:Choice>
  </mc:AlternateContent>
  <xr:revisionPtr revIDLastSave="1" documentId="13_ncr:1_{0752239F-A573-4D6F-A417-5A7F33F97500}" xr6:coauthVersionLast="46" xr6:coauthVersionMax="46" xr10:uidLastSave="{090C5E49-867B-4CEE-8E3D-E32AB29B8A90}"/>
  <bookViews>
    <workbookView xWindow="-120" yWindow="-120" windowWidth="29040" windowHeight="15840" tabRatio="763" xr2:uid="{00000000-000D-0000-FFFF-FFFF00000000}"/>
  </bookViews>
  <sheets>
    <sheet name="Facultative Statement" sheetId="19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'Facultative Statement'!$A$1:$D$72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5" i="19" l="1"/>
  <c r="D45" i="19"/>
  <c r="D46" i="19" s="1"/>
  <c r="D32" i="19"/>
  <c r="C32" i="19"/>
  <c r="D33" i="19" l="1"/>
  <c r="D48" i="19" s="1"/>
</calcChain>
</file>

<file path=xl/sharedStrings.xml><?xml version="1.0" encoding="utf-8"?>
<sst xmlns="http://schemas.openxmlformats.org/spreadsheetml/2006/main" count="80" uniqueCount="68">
  <si>
    <t>Description</t>
  </si>
  <si>
    <t>Blume Assurance</t>
  </si>
  <si>
    <t>Réassureur (nom)</t>
  </si>
  <si>
    <t>Réassureur (code)</t>
  </si>
  <si>
    <t>Cédante (code)</t>
  </si>
  <si>
    <t>Cédante (nom)</t>
  </si>
  <si>
    <t>Réassurance Jardin</t>
  </si>
  <si>
    <t>Période comptable</t>
  </si>
  <si>
    <t>Courtier (nom)</t>
  </si>
  <si>
    <t>Courtier (code)</t>
  </si>
  <si>
    <t>Libération du dépôt espèces sinistres</t>
  </si>
  <si>
    <t>Ref. Unique (LEI/DUNS)</t>
  </si>
  <si>
    <t>EUR</t>
  </si>
  <si>
    <t>Partie Technique</t>
  </si>
  <si>
    <t>Provision</t>
  </si>
  <si>
    <t>Nantissement</t>
  </si>
  <si>
    <t>Debit</t>
  </si>
  <si>
    <t>Credit</t>
  </si>
  <si>
    <t>Solde Technique</t>
  </si>
  <si>
    <t>Taxes sur intérêts</t>
  </si>
  <si>
    <t>Partie Financière</t>
  </si>
  <si>
    <t>Constitution du dépôt espèces sinistres</t>
  </si>
  <si>
    <t>Total à payer (à l'emetteur/par l'emetteur)</t>
  </si>
  <si>
    <t xml:space="preserve">Liberation autre nantissement </t>
  </si>
  <si>
    <t>Constitution autre nantissement</t>
  </si>
  <si>
    <t>Solde</t>
  </si>
  <si>
    <t>Compte Technique Facultative</t>
  </si>
  <si>
    <t>** Reporté du bordereau de sinistres</t>
  </si>
  <si>
    <t>Branche</t>
  </si>
  <si>
    <t>* Reporté du bordereau de primes</t>
  </si>
  <si>
    <t>Devise</t>
  </si>
  <si>
    <t>01.07.2016 au 30.09.2016.2016</t>
  </si>
  <si>
    <t>Solde financier</t>
  </si>
  <si>
    <t>*** Granularité code comptable</t>
  </si>
  <si>
    <t>Autres déductions***</t>
  </si>
  <si>
    <t>Sinistres payés**</t>
  </si>
  <si>
    <t>Sinistres à payer**</t>
  </si>
  <si>
    <t>Provision autre***</t>
  </si>
  <si>
    <t>Supporting Document</t>
  </si>
  <si>
    <t>Primes bruts*</t>
  </si>
  <si>
    <t>Commission*</t>
  </si>
  <si>
    <t>Bdx de primes</t>
  </si>
  <si>
    <t>Bdx de sinistres</t>
  </si>
  <si>
    <t>Orange shaded items represent TA's mapped from other templates, and no billing would be generated from this template for them</t>
  </si>
  <si>
    <t xml:space="preserve">Date d'emission </t>
  </si>
  <si>
    <t>Réference comptable</t>
  </si>
  <si>
    <t>Branche:</t>
  </si>
  <si>
    <t>Dommages aux biens</t>
  </si>
  <si>
    <t>Libération du dépôt espèces primes</t>
  </si>
  <si>
    <t>Constitution du dépôt espèces primes</t>
  </si>
  <si>
    <t>Liberation du dépôt titres primes</t>
  </si>
  <si>
    <t>Liberation du dépôt titres sinistres</t>
  </si>
  <si>
    <t>Liberation du lettre de crédit primes</t>
  </si>
  <si>
    <t>Liberation du lettre de crédit sinistres</t>
  </si>
  <si>
    <t>Constitution du dépôt titres primes</t>
  </si>
  <si>
    <t>Constitution du dépôt titres sinistres</t>
  </si>
  <si>
    <t>Constituation Lettre Credit primes</t>
  </si>
  <si>
    <t>Constituation Lettre Credit sinistres</t>
  </si>
  <si>
    <t>Green shaded amount items are not in templates elsewhere and so, if present, would generate a TA.
Very uncommon to have collaterals on facultative risks, if so it is the aggregation of various single risks. 
Reinsurer share cannot be validated/indicated as different on single risk level!</t>
  </si>
  <si>
    <t>Very uncommon to have collaterals on facultative risks, if so it is the aggregation of various single risks. 
Reinsurer share cannot be validated/indicated as different on single risk level! Not message relevant</t>
  </si>
  <si>
    <t>Année de souscription</t>
  </si>
  <si>
    <t>Fields in Green: Message relevant: ACORD Version 2016-10</t>
  </si>
  <si>
    <t>Booked through template 20</t>
  </si>
  <si>
    <t>Booked through template 21</t>
  </si>
  <si>
    <t>Interêts sur dépôt espèces****</t>
  </si>
  <si>
    <t>Primes à payer*</t>
  </si>
  <si>
    <t>**** Reporté pour primes et sinistres</t>
  </si>
  <si>
    <t>18 - Technical Statement Facultative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</si>
</sst>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0.0%"/>
    <numFmt numFmtId="166" formatCode="#,##0.00_ ;[Red]\-#,##0.00\ "/>
  </numFmts>
  <fonts count="10" x14ac:knownFonts="1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sz val="12"/>
      <name val="SwissReSans"/>
      <family val="2"/>
    </font>
    <font>
      <sz val="11"/>
      <color rgb="FFFF0000"/>
      <name val="SwissReSans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99">
    <xf numFmtId="0" fontId="0" fillId="0" borderId="0" xfId="0"/>
    <xf numFmtId="40" fontId="0" fillId="0" borderId="0" xfId="0" applyNumberFormat="1" applyBorder="1"/>
    <xf numFmtId="40" fontId="2" fillId="0" borderId="0" xfId="0" applyNumberFormat="1" applyFont="1" applyBorder="1"/>
    <xf numFmtId="166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165" fontId="2" fillId="0" borderId="0" xfId="0" applyNumberFormat="1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Alignment="1"/>
    <xf numFmtId="0" fontId="0" fillId="0" borderId="11" xfId="0" applyBorder="1"/>
    <xf numFmtId="166" fontId="0" fillId="0" borderId="11" xfId="0" applyNumberFormat="1" applyBorder="1"/>
    <xf numFmtId="166" fontId="0" fillId="0" borderId="12" xfId="0" applyNumberFormat="1" applyBorder="1"/>
    <xf numFmtId="40" fontId="0" fillId="0" borderId="14" xfId="0" applyNumberFormat="1" applyBorder="1"/>
    <xf numFmtId="0" fontId="8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wrapText="1"/>
    </xf>
    <xf numFmtId="0" fontId="0" fillId="3" borderId="2" xfId="0" applyFill="1" applyBorder="1"/>
    <xf numFmtId="0" fontId="1" fillId="3" borderId="7" xfId="0" applyFont="1" applyFill="1" applyBorder="1"/>
    <xf numFmtId="0" fontId="0" fillId="3" borderId="3" xfId="0" applyFill="1" applyBorder="1" applyAlignment="1"/>
    <xf numFmtId="0" fontId="4" fillId="3" borderId="0" xfId="0" applyFont="1" applyFill="1" applyBorder="1" applyAlignment="1">
      <alignment horizontal="left"/>
    </xf>
    <xf numFmtId="0" fontId="0" fillId="3" borderId="0" xfId="0" applyFill="1" applyBorder="1"/>
    <xf numFmtId="0" fontId="1" fillId="3" borderId="4" xfId="0" applyFont="1" applyFill="1" applyBorder="1"/>
    <xf numFmtId="0" fontId="0" fillId="3" borderId="0" xfId="0" applyFill="1" applyBorder="1" applyAlignment="1">
      <alignment horizontal="left"/>
    </xf>
    <xf numFmtId="0" fontId="4" fillId="3" borderId="0" xfId="0" applyFont="1" applyFill="1" applyBorder="1"/>
    <xf numFmtId="0" fontId="0" fillId="3" borderId="4" xfId="0" applyFill="1" applyBorder="1"/>
    <xf numFmtId="14" fontId="4" fillId="3" borderId="6" xfId="0" applyNumberFormat="1" applyFont="1" applyFill="1" applyBorder="1" applyAlignment="1">
      <alignment horizontal="left"/>
    </xf>
    <xf numFmtId="14" fontId="0" fillId="3" borderId="8" xfId="0" applyNumberFormat="1" applyFill="1" applyBorder="1" applyAlignment="1">
      <alignment horizontal="left"/>
    </xf>
    <xf numFmtId="0" fontId="6" fillId="3" borderId="0" xfId="0" applyFont="1" applyFill="1" applyBorder="1" applyAlignment="1"/>
    <xf numFmtId="165" fontId="0" fillId="3" borderId="9" xfId="0" applyNumberFormat="1" applyFill="1" applyBorder="1" applyAlignment="1">
      <alignment horizontal="center"/>
    </xf>
    <xf numFmtId="165" fontId="0" fillId="3" borderId="10" xfId="0" applyNumberFormat="1" applyFill="1" applyBorder="1" applyAlignment="1">
      <alignment horizontal="center"/>
    </xf>
    <xf numFmtId="166" fontId="0" fillId="3" borderId="13" xfId="0" applyNumberFormat="1" applyFill="1" applyBorder="1"/>
    <xf numFmtId="166" fontId="0" fillId="3" borderId="14" xfId="0" applyNumberFormat="1" applyFill="1" applyBorder="1"/>
    <xf numFmtId="40" fontId="2" fillId="0" borderId="12" xfId="0" applyNumberFormat="1" applyFont="1" applyBorder="1"/>
    <xf numFmtId="0" fontId="0" fillId="0" borderId="12" xfId="0" applyBorder="1"/>
    <xf numFmtId="0" fontId="4" fillId="0" borderId="0" xfId="0" applyFont="1" applyAlignment="1"/>
    <xf numFmtId="0" fontId="0" fillId="3" borderId="0" xfId="0" applyFill="1" applyAlignment="1">
      <alignment horizontal="left"/>
    </xf>
    <xf numFmtId="0" fontId="4" fillId="0" borderId="0" xfId="0" applyFont="1" applyAlignment="1">
      <alignment wrapText="1"/>
    </xf>
    <xf numFmtId="165" fontId="0" fillId="0" borderId="11" xfId="0" applyNumberFormat="1" applyFill="1" applyBorder="1" applyAlignment="1">
      <alignment horizontal="center"/>
    </xf>
    <xf numFmtId="165" fontId="0" fillId="0" borderId="12" xfId="0" applyNumberForma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Alignment="1"/>
    <xf numFmtId="0" fontId="0" fillId="0" borderId="0" xfId="0" applyFill="1" applyAlignment="1">
      <alignment horizontal="left"/>
    </xf>
    <xf numFmtId="0" fontId="4" fillId="0" borderId="0" xfId="0" applyFont="1" applyFill="1" applyAlignment="1">
      <alignment wrapText="1"/>
    </xf>
    <xf numFmtId="0" fontId="4" fillId="0" borderId="0" xfId="0" applyFont="1"/>
    <xf numFmtId="0" fontId="6" fillId="3" borderId="0" xfId="0" applyFont="1" applyFill="1" applyAlignment="1"/>
    <xf numFmtId="9" fontId="0" fillId="3" borderId="0" xfId="0" applyNumberFormat="1" applyFill="1" applyBorder="1" applyAlignment="1">
      <alignment horizontal="left"/>
    </xf>
    <xf numFmtId="0" fontId="4" fillId="3" borderId="5" xfId="0" applyFont="1" applyFill="1" applyBorder="1" applyAlignment="1"/>
    <xf numFmtId="3" fontId="4" fillId="3" borderId="6" xfId="1" applyNumberFormat="1" applyFont="1" applyFill="1" applyBorder="1" applyAlignment="1">
      <alignment horizontal="left"/>
    </xf>
    <xf numFmtId="0" fontId="3" fillId="0" borderId="0" xfId="0" applyFont="1" applyAlignment="1">
      <alignment horizontal="center"/>
    </xf>
    <xf numFmtId="40" fontId="0" fillId="0" borderId="11" xfId="0" applyNumberFormat="1" applyBorder="1"/>
    <xf numFmtId="40" fontId="0" fillId="0" borderId="13" xfId="0" applyNumberFormat="1" applyBorder="1"/>
    <xf numFmtId="0" fontId="4" fillId="3" borderId="4" xfId="0" applyFont="1" applyFill="1" applyBorder="1"/>
    <xf numFmtId="0" fontId="6" fillId="0" borderId="0" xfId="0" applyFont="1" applyAlignment="1"/>
    <xf numFmtId="0" fontId="4" fillId="3" borderId="0" xfId="0" applyFont="1" applyFill="1" applyAlignment="1"/>
    <xf numFmtId="0" fontId="0" fillId="3" borderId="0" xfId="0" applyFill="1"/>
    <xf numFmtId="166" fontId="0" fillId="3" borderId="0" xfId="0" applyNumberFormat="1" applyFill="1"/>
    <xf numFmtId="0" fontId="9" fillId="3" borderId="0" xfId="0" applyFont="1" applyFill="1" applyBorder="1" applyAlignment="1">
      <alignment horizontal="left"/>
    </xf>
    <xf numFmtId="14" fontId="9" fillId="3" borderId="4" xfId="0" applyNumberFormat="1" applyFont="1" applyFill="1" applyBorder="1" applyAlignment="1">
      <alignment horizontal="left"/>
    </xf>
    <xf numFmtId="14" fontId="0" fillId="4" borderId="0" xfId="0" applyNumberFormat="1" applyFill="1"/>
    <xf numFmtId="0" fontId="0" fillId="4" borderId="1" xfId="0" applyFill="1" applyBorder="1" applyAlignment="1"/>
    <xf numFmtId="0" fontId="0" fillId="4" borderId="2" xfId="0" applyFill="1" applyBorder="1" applyAlignment="1">
      <alignment horizontal="left"/>
    </xf>
    <xf numFmtId="0" fontId="0" fillId="4" borderId="3" xfId="0" applyFill="1" applyBorder="1" applyAlignment="1"/>
    <xf numFmtId="0" fontId="4" fillId="4" borderId="0" xfId="0" applyFont="1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4" fillId="4" borderId="0" xfId="0" applyFont="1" applyFill="1" applyBorder="1"/>
    <xf numFmtId="0" fontId="4" fillId="4" borderId="4" xfId="0" applyFont="1" applyFill="1" applyBorder="1"/>
    <xf numFmtId="0" fontId="4" fillId="4" borderId="4" xfId="0" applyFont="1" applyFill="1" applyBorder="1" applyAlignment="1">
      <alignment horizontal="left"/>
    </xf>
    <xf numFmtId="0" fontId="4" fillId="4" borderId="0" xfId="0" applyFont="1" applyFill="1" applyAlignment="1">
      <alignment wrapText="1"/>
    </xf>
    <xf numFmtId="0" fontId="0" fillId="4" borderId="11" xfId="0" applyFill="1" applyBorder="1"/>
    <xf numFmtId="0" fontId="0" fillId="4" borderId="12" xfId="0" applyFill="1" applyBorder="1"/>
    <xf numFmtId="40" fontId="0" fillId="5" borderId="11" xfId="0" applyNumberFormat="1" applyFill="1" applyBorder="1"/>
    <xf numFmtId="0" fontId="4" fillId="5" borderId="0" xfId="0" applyFont="1" applyFill="1" applyBorder="1" applyAlignment="1"/>
    <xf numFmtId="0" fontId="4" fillId="5" borderId="0" xfId="0" applyFont="1" applyFill="1"/>
    <xf numFmtId="166" fontId="0" fillId="5" borderId="11" xfId="0" applyNumberFormat="1" applyFill="1" applyBorder="1"/>
    <xf numFmtId="166" fontId="0" fillId="5" borderId="12" xfId="0" applyNumberFormat="1" applyFill="1" applyBorder="1"/>
    <xf numFmtId="0" fontId="0" fillId="4" borderId="0" xfId="0" applyFill="1"/>
    <xf numFmtId="0" fontId="8" fillId="2" borderId="0" xfId="0" applyFont="1" applyFill="1" applyBorder="1" applyAlignment="1">
      <alignment horizontal="center" wrapText="1"/>
    </xf>
    <xf numFmtId="14" fontId="4" fillId="3" borderId="4" xfId="0" applyNumberFormat="1" applyFont="1" applyFill="1" applyBorder="1" applyAlignment="1">
      <alignment horizontal="left"/>
    </xf>
    <xf numFmtId="0" fontId="4" fillId="3" borderId="3" xfId="0" applyFont="1" applyFill="1" applyBorder="1" applyAlignment="1"/>
    <xf numFmtId="164" fontId="0" fillId="4" borderId="12" xfId="1" applyFont="1" applyFill="1" applyBorder="1"/>
    <xf numFmtId="0" fontId="4" fillId="4" borderId="0" xfId="0" applyFont="1" applyFill="1"/>
    <xf numFmtId="0" fontId="0" fillId="4" borderId="0" xfId="0" applyFill="1" applyAlignment="1">
      <alignment horizontal="left"/>
    </xf>
    <xf numFmtId="1" fontId="4" fillId="4" borderId="4" xfId="0" applyNumberFormat="1" applyFont="1" applyFill="1" applyBorder="1" applyAlignment="1">
      <alignment horizontal="left"/>
    </xf>
    <xf numFmtId="0" fontId="4" fillId="4" borderId="3" xfId="0" applyFont="1" applyFill="1" applyBorder="1" applyAlignment="1"/>
    <xf numFmtId="0" fontId="0" fillId="5" borderId="0" xfId="0" applyFill="1"/>
    <xf numFmtId="40" fontId="2" fillId="5" borderId="11" xfId="0" applyNumberFormat="1" applyFont="1" applyFill="1" applyBorder="1"/>
    <xf numFmtId="0" fontId="4" fillId="4" borderId="11" xfId="0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center"/>
    </xf>
    <xf numFmtId="0" fontId="8" fillId="2" borderId="0" xfId="0" applyFont="1" applyFill="1" applyBorder="1" applyAlignment="1">
      <alignment horizontal="center" wrapText="1"/>
    </xf>
    <xf numFmtId="0" fontId="0" fillId="5" borderId="0" xfId="0" applyFill="1" applyAlignment="1">
      <alignment vertical="top" wrapText="1"/>
    </xf>
    <xf numFmtId="0" fontId="2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3"/>
  <sheetViews>
    <sheetView tabSelected="1" zoomScale="80" zoomScaleNormal="80" workbookViewId="0">
      <selection activeCell="G13" sqref="G13"/>
    </sheetView>
  </sheetViews>
  <sheetFormatPr defaultRowHeight="14.25" x14ac:dyDescent="0.2"/>
  <cols>
    <col min="1" max="1" width="40.21875" customWidth="1"/>
    <col min="2" max="2" width="32.33203125" customWidth="1"/>
    <col min="3" max="3" width="32.6640625" customWidth="1"/>
    <col min="4" max="4" width="27.44140625" customWidth="1"/>
    <col min="5" max="5" width="24" customWidth="1"/>
    <col min="6" max="6" width="23.21875" bestFit="1" customWidth="1"/>
  </cols>
  <sheetData>
    <row r="1" spans="1:4" ht="45" customHeight="1" x14ac:dyDescent="0.55000000000000004">
      <c r="A1" s="17"/>
      <c r="B1" s="17"/>
      <c r="C1" s="17"/>
    </row>
    <row r="2" spans="1:4" x14ac:dyDescent="0.2">
      <c r="A2" s="98" t="s">
        <v>67</v>
      </c>
      <c r="B2" s="98"/>
      <c r="C2" s="98"/>
      <c r="D2" s="83" t="s">
        <v>44</v>
      </c>
    </row>
    <row r="3" spans="1:4" ht="13.5" customHeight="1" x14ac:dyDescent="0.2">
      <c r="A3" s="5"/>
      <c r="B3" s="9"/>
      <c r="D3" s="66">
        <v>42689</v>
      </c>
    </row>
    <row r="4" spans="1:4" ht="19.5" x14ac:dyDescent="0.25">
      <c r="A4" s="95" t="s">
        <v>26</v>
      </c>
      <c r="B4" s="95"/>
      <c r="C4" s="95"/>
    </row>
    <row r="5" spans="1:4" ht="19.5" x14ac:dyDescent="0.25">
      <c r="A5" s="4"/>
      <c r="B5" s="8"/>
      <c r="C5" s="56"/>
    </row>
    <row r="6" spans="1:4" ht="15" thickBot="1" x14ac:dyDescent="0.25">
      <c r="A6" s="5"/>
      <c r="B6" s="9"/>
    </row>
    <row r="7" spans="1:4" x14ac:dyDescent="0.2">
      <c r="A7" s="67" t="s">
        <v>5</v>
      </c>
      <c r="B7" s="68" t="s">
        <v>1</v>
      </c>
      <c r="C7" s="24"/>
      <c r="D7" s="25"/>
    </row>
    <row r="8" spans="1:4" x14ac:dyDescent="0.2">
      <c r="A8" s="69" t="s">
        <v>4</v>
      </c>
      <c r="B8" s="70" t="s">
        <v>11</v>
      </c>
      <c r="C8" s="28"/>
      <c r="D8" s="29"/>
    </row>
    <row r="9" spans="1:4" x14ac:dyDescent="0.2">
      <c r="A9" s="69" t="s">
        <v>2</v>
      </c>
      <c r="B9" s="71" t="s">
        <v>6</v>
      </c>
      <c r="C9" s="53"/>
      <c r="D9" s="32"/>
    </row>
    <row r="10" spans="1:4" x14ac:dyDescent="0.2">
      <c r="A10" s="69" t="s">
        <v>3</v>
      </c>
      <c r="B10" s="70" t="s">
        <v>11</v>
      </c>
      <c r="C10" s="28"/>
      <c r="D10" s="32"/>
    </row>
    <row r="11" spans="1:4" x14ac:dyDescent="0.2">
      <c r="A11" s="26"/>
      <c r="B11" s="27"/>
      <c r="C11" s="72" t="s">
        <v>30</v>
      </c>
      <c r="D11" s="73" t="s">
        <v>12</v>
      </c>
    </row>
    <row r="12" spans="1:4" x14ac:dyDescent="0.2">
      <c r="A12" s="69" t="s">
        <v>8</v>
      </c>
      <c r="B12" s="71"/>
      <c r="C12" s="28"/>
      <c r="D12" s="32"/>
    </row>
    <row r="13" spans="1:4" x14ac:dyDescent="0.2">
      <c r="A13" s="69" t="s">
        <v>9</v>
      </c>
      <c r="B13" s="71"/>
      <c r="C13" s="71" t="s">
        <v>45</v>
      </c>
      <c r="D13" s="71">
        <v>98747</v>
      </c>
    </row>
    <row r="14" spans="1:4" x14ac:dyDescent="0.2">
      <c r="A14" s="26"/>
      <c r="B14" s="27"/>
      <c r="C14" s="31"/>
      <c r="D14" s="59"/>
    </row>
    <row r="15" spans="1:4" x14ac:dyDescent="0.2">
      <c r="A15" s="86"/>
      <c r="B15" s="27"/>
      <c r="C15" s="71" t="s">
        <v>7</v>
      </c>
      <c r="D15" s="74" t="s">
        <v>31</v>
      </c>
    </row>
    <row r="16" spans="1:4" x14ac:dyDescent="0.2">
      <c r="A16" s="86"/>
      <c r="B16" s="27"/>
      <c r="C16" s="70" t="s">
        <v>60</v>
      </c>
      <c r="D16" s="90">
        <v>2016</v>
      </c>
    </row>
    <row r="17" spans="1:6" x14ac:dyDescent="0.2">
      <c r="A17" s="86"/>
      <c r="B17" s="27"/>
      <c r="C17" s="27"/>
      <c r="D17" s="85"/>
    </row>
    <row r="18" spans="1:6" x14ac:dyDescent="0.2">
      <c r="A18" s="86"/>
      <c r="B18" s="27"/>
      <c r="C18" s="64"/>
      <c r="D18" s="65"/>
    </row>
    <row r="19" spans="1:6" x14ac:dyDescent="0.2">
      <c r="A19" s="91" t="s">
        <v>46</v>
      </c>
      <c r="B19" s="70" t="s">
        <v>47</v>
      </c>
      <c r="C19" s="64"/>
      <c r="D19" s="65"/>
    </row>
    <row r="20" spans="1:6" ht="15" thickBot="1" x14ac:dyDescent="0.25">
      <c r="A20" s="54"/>
      <c r="B20" s="55"/>
      <c r="C20" s="33"/>
      <c r="D20" s="34"/>
    </row>
    <row r="21" spans="1:6" x14ac:dyDescent="0.2">
      <c r="A21" s="5"/>
      <c r="B21" s="9"/>
    </row>
    <row r="22" spans="1:6" ht="30" customHeight="1" x14ac:dyDescent="0.2">
      <c r="A22" s="22" t="s">
        <v>0</v>
      </c>
      <c r="B22" s="23"/>
      <c r="C22" s="96"/>
      <c r="D22" s="96"/>
    </row>
    <row r="23" spans="1:6" ht="30" customHeight="1" x14ac:dyDescent="0.2">
      <c r="A23" s="22"/>
      <c r="B23" s="23"/>
      <c r="C23" s="84"/>
      <c r="D23" s="84"/>
    </row>
    <row r="24" spans="1:6" x14ac:dyDescent="0.2">
      <c r="A24" s="13"/>
      <c r="B24" s="14"/>
      <c r="C24" s="15"/>
      <c r="D24" s="16"/>
    </row>
    <row r="25" spans="1:6" x14ac:dyDescent="0.2">
      <c r="A25" s="35" t="s">
        <v>13</v>
      </c>
      <c r="B25" s="27" t="s">
        <v>28</v>
      </c>
      <c r="C25" s="36" t="s">
        <v>16</v>
      </c>
      <c r="D25" s="37" t="s">
        <v>17</v>
      </c>
      <c r="E25" s="97" t="s">
        <v>43</v>
      </c>
    </row>
    <row r="26" spans="1:6" x14ac:dyDescent="0.2">
      <c r="A26" s="47"/>
      <c r="B26" s="12"/>
      <c r="C26" s="45"/>
      <c r="D26" s="46"/>
      <c r="E26" s="97"/>
    </row>
    <row r="27" spans="1:6" x14ac:dyDescent="0.2">
      <c r="A27" s="79" t="s">
        <v>39</v>
      </c>
      <c r="B27" s="10"/>
      <c r="C27" s="81"/>
      <c r="D27" s="82">
        <v>198500</v>
      </c>
      <c r="E27" s="97"/>
      <c r="F27" s="92" t="s">
        <v>62</v>
      </c>
    </row>
    <row r="28" spans="1:6" x14ac:dyDescent="0.2">
      <c r="A28" s="79" t="s">
        <v>40</v>
      </c>
      <c r="B28" s="10"/>
      <c r="C28" s="81">
        <v>50125</v>
      </c>
      <c r="D28" s="82"/>
      <c r="E28" s="97"/>
      <c r="F28" s="92" t="s">
        <v>62</v>
      </c>
    </row>
    <row r="29" spans="1:6" x14ac:dyDescent="0.2">
      <c r="A29" s="80" t="s">
        <v>34</v>
      </c>
      <c r="B29" s="10"/>
      <c r="C29" s="81"/>
      <c r="D29" s="82"/>
      <c r="E29" s="97"/>
      <c r="F29" s="92" t="s">
        <v>62</v>
      </c>
    </row>
    <row r="30" spans="1:6" x14ac:dyDescent="0.2">
      <c r="A30" s="79" t="s">
        <v>35</v>
      </c>
      <c r="B30" s="10"/>
      <c r="C30" s="81">
        <v>72000</v>
      </c>
      <c r="D30" s="82"/>
      <c r="E30" s="97"/>
      <c r="F30" s="92" t="s">
        <v>63</v>
      </c>
    </row>
    <row r="31" spans="1:6" x14ac:dyDescent="0.2">
      <c r="A31" s="6"/>
      <c r="B31" s="10"/>
      <c r="C31" s="19"/>
      <c r="D31" s="20"/>
    </row>
    <row r="32" spans="1:6" x14ac:dyDescent="0.2">
      <c r="A32" s="6" t="s">
        <v>25</v>
      </c>
      <c r="B32" s="10"/>
      <c r="C32" s="19">
        <f>SUM(C27:C31)</f>
        <v>122125</v>
      </c>
      <c r="D32" s="20">
        <f>SUM(D27:D31)</f>
        <v>198500</v>
      </c>
    </row>
    <row r="33" spans="1:5" x14ac:dyDescent="0.2">
      <c r="A33" s="27" t="s">
        <v>18</v>
      </c>
      <c r="B33" s="30"/>
      <c r="C33" s="38"/>
      <c r="D33" s="39">
        <f>D32-C32</f>
        <v>76375</v>
      </c>
    </row>
    <row r="34" spans="1:5" x14ac:dyDescent="0.2">
      <c r="A34" s="6"/>
      <c r="B34" s="10"/>
      <c r="C34" s="3"/>
      <c r="D34" s="3"/>
    </row>
    <row r="35" spans="1:5" x14ac:dyDescent="0.2">
      <c r="A35" s="42"/>
      <c r="B35" s="9"/>
    </row>
    <row r="36" spans="1:5" ht="14.25" customHeight="1" x14ac:dyDescent="0.2">
      <c r="A36" s="52" t="s">
        <v>20</v>
      </c>
      <c r="B36" s="43"/>
      <c r="C36" s="36" t="s">
        <v>16</v>
      </c>
      <c r="D36" s="37" t="s">
        <v>17</v>
      </c>
      <c r="E36" s="94" t="s">
        <v>58</v>
      </c>
    </row>
    <row r="37" spans="1:5" x14ac:dyDescent="0.2">
      <c r="A37" s="48"/>
      <c r="B37" s="49"/>
      <c r="C37" s="45"/>
      <c r="D37" s="46"/>
      <c r="E37" s="94"/>
    </row>
    <row r="38" spans="1:5" x14ac:dyDescent="0.2">
      <c r="A38" s="75" t="s">
        <v>48</v>
      </c>
      <c r="B38" s="49"/>
      <c r="C38" s="76"/>
      <c r="D38" s="87">
        <v>0</v>
      </c>
      <c r="E38" s="94"/>
    </row>
    <row r="39" spans="1:5" x14ac:dyDescent="0.2">
      <c r="A39" s="75" t="s">
        <v>49</v>
      </c>
      <c r="B39" s="49"/>
      <c r="C39" s="76"/>
      <c r="D39" s="77"/>
      <c r="E39" s="94"/>
    </row>
    <row r="40" spans="1:5" x14ac:dyDescent="0.2">
      <c r="A40" s="75" t="s">
        <v>10</v>
      </c>
      <c r="B40" s="49"/>
      <c r="C40" s="76"/>
      <c r="D40" s="77"/>
      <c r="E40" s="94"/>
    </row>
    <row r="41" spans="1:5" x14ac:dyDescent="0.2">
      <c r="A41" s="75" t="s">
        <v>21</v>
      </c>
      <c r="B41" s="49"/>
      <c r="C41" s="76"/>
      <c r="D41" s="77"/>
      <c r="E41" s="94"/>
    </row>
    <row r="42" spans="1:5" x14ac:dyDescent="0.2">
      <c r="A42" s="75" t="s">
        <v>64</v>
      </c>
      <c r="B42" s="49"/>
      <c r="C42" s="76"/>
      <c r="D42" s="77"/>
      <c r="E42" s="94"/>
    </row>
    <row r="43" spans="1:5" x14ac:dyDescent="0.2">
      <c r="A43" s="75" t="s">
        <v>19</v>
      </c>
      <c r="B43" s="49"/>
      <c r="C43" s="76"/>
      <c r="D43" s="77"/>
      <c r="E43" s="94"/>
    </row>
    <row r="44" spans="1:5" x14ac:dyDescent="0.2">
      <c r="A44" s="42"/>
      <c r="B44" s="9"/>
      <c r="C44" s="18"/>
      <c r="D44" s="41"/>
    </row>
    <row r="45" spans="1:5" x14ac:dyDescent="0.2">
      <c r="A45" s="44" t="s">
        <v>25</v>
      </c>
      <c r="B45" s="10"/>
      <c r="C45" s="19">
        <f>SUM(C38:C43)</f>
        <v>0</v>
      </c>
      <c r="D45" s="20">
        <f>SUM(D38:D43)</f>
        <v>0</v>
      </c>
    </row>
    <row r="46" spans="1:5" x14ac:dyDescent="0.2">
      <c r="A46" s="27" t="s">
        <v>32</v>
      </c>
      <c r="B46" s="30"/>
      <c r="C46" s="38"/>
      <c r="D46" s="39">
        <f>D45-C45</f>
        <v>0</v>
      </c>
    </row>
    <row r="47" spans="1:5" x14ac:dyDescent="0.2">
      <c r="A47" s="42"/>
      <c r="B47" s="9"/>
    </row>
    <row r="48" spans="1:5" x14ac:dyDescent="0.2">
      <c r="A48" s="61" t="s">
        <v>22</v>
      </c>
      <c r="B48" s="43"/>
      <c r="C48" s="62"/>
      <c r="D48" s="63">
        <f>D33+D46</f>
        <v>76375</v>
      </c>
    </row>
    <row r="49" spans="1:6" x14ac:dyDescent="0.2">
      <c r="A49" s="7"/>
      <c r="B49" s="11"/>
      <c r="C49" s="2"/>
      <c r="D49" s="2"/>
    </row>
    <row r="50" spans="1:6" x14ac:dyDescent="0.2">
      <c r="A50" s="35" t="s">
        <v>14</v>
      </c>
      <c r="B50" s="27"/>
      <c r="C50" s="36" t="s">
        <v>16</v>
      </c>
      <c r="D50" s="37" t="s">
        <v>17</v>
      </c>
    </row>
    <row r="51" spans="1:6" x14ac:dyDescent="0.2">
      <c r="A51" s="6" t="s">
        <v>65</v>
      </c>
      <c r="B51" s="11"/>
      <c r="C51" s="93"/>
      <c r="D51" s="40"/>
      <c r="E51" s="92"/>
      <c r="F51" s="92" t="s">
        <v>62</v>
      </c>
    </row>
    <row r="52" spans="1:6" x14ac:dyDescent="0.2">
      <c r="A52" s="44" t="s">
        <v>36</v>
      </c>
      <c r="B52" s="10"/>
      <c r="C52" s="78">
        <v>350000</v>
      </c>
      <c r="D52" s="20"/>
      <c r="E52" s="92"/>
      <c r="F52" s="92" t="s">
        <v>63</v>
      </c>
    </row>
    <row r="53" spans="1:6" x14ac:dyDescent="0.2">
      <c r="A53" s="50" t="s">
        <v>37</v>
      </c>
      <c r="B53" s="10"/>
      <c r="C53" s="57"/>
      <c r="D53" s="20"/>
    </row>
    <row r="54" spans="1:6" x14ac:dyDescent="0.2">
      <c r="A54" s="6"/>
      <c r="B54" s="10"/>
      <c r="C54" s="58"/>
      <c r="D54" s="21"/>
    </row>
    <row r="55" spans="1:6" x14ac:dyDescent="0.2">
      <c r="A55" s="6"/>
      <c r="B55" s="10"/>
      <c r="C55" s="1"/>
      <c r="D55" s="1"/>
    </row>
    <row r="56" spans="1:6" ht="14.25" customHeight="1" x14ac:dyDescent="0.2">
      <c r="A56" s="35" t="s">
        <v>15</v>
      </c>
      <c r="B56" s="30"/>
      <c r="C56" s="36" t="s">
        <v>16</v>
      </c>
      <c r="D56" s="37" t="s">
        <v>17</v>
      </c>
      <c r="E56" s="94" t="s">
        <v>59</v>
      </c>
    </row>
    <row r="57" spans="1:6" x14ac:dyDescent="0.2">
      <c r="A57" s="42"/>
      <c r="B57" s="9"/>
      <c r="C57" s="18"/>
      <c r="D57" s="41"/>
      <c r="E57" s="94"/>
    </row>
    <row r="58" spans="1:6" ht="12" customHeight="1" x14ac:dyDescent="0.2">
      <c r="A58" s="50" t="s">
        <v>50</v>
      </c>
      <c r="B58" s="10"/>
      <c r="C58" s="57"/>
      <c r="D58" s="20"/>
      <c r="E58" s="94"/>
    </row>
    <row r="59" spans="1:6" ht="12" customHeight="1" x14ac:dyDescent="0.2">
      <c r="A59" s="50" t="s">
        <v>51</v>
      </c>
      <c r="B59" s="10"/>
      <c r="C59" s="57"/>
      <c r="D59" s="20"/>
      <c r="E59" s="94"/>
    </row>
    <row r="60" spans="1:6" ht="12" customHeight="1" x14ac:dyDescent="0.2">
      <c r="A60" s="50" t="s">
        <v>52</v>
      </c>
      <c r="B60" s="10"/>
      <c r="C60" s="57"/>
      <c r="D60" s="20"/>
      <c r="E60" s="94"/>
    </row>
    <row r="61" spans="1:6" ht="12" customHeight="1" x14ac:dyDescent="0.2">
      <c r="A61" s="50" t="s">
        <v>53</v>
      </c>
      <c r="B61" s="10"/>
      <c r="C61" s="57"/>
      <c r="D61" s="20"/>
      <c r="E61" s="94"/>
    </row>
    <row r="62" spans="1:6" ht="12" customHeight="1" x14ac:dyDescent="0.2">
      <c r="A62" s="50" t="s">
        <v>23</v>
      </c>
      <c r="B62" s="10"/>
      <c r="C62" s="57"/>
      <c r="D62" s="20"/>
      <c r="E62" s="94"/>
    </row>
    <row r="63" spans="1:6" ht="12" customHeight="1" x14ac:dyDescent="0.2">
      <c r="A63" s="50" t="s">
        <v>54</v>
      </c>
      <c r="B63" s="10"/>
      <c r="C63" s="57"/>
      <c r="D63" s="20"/>
      <c r="E63" s="94"/>
    </row>
    <row r="64" spans="1:6" ht="12" customHeight="1" x14ac:dyDescent="0.2">
      <c r="A64" s="50" t="s">
        <v>55</v>
      </c>
      <c r="B64" s="10"/>
      <c r="C64" s="57"/>
      <c r="D64" s="20"/>
      <c r="E64" s="94"/>
    </row>
    <row r="65" spans="1:5" ht="12" customHeight="1" x14ac:dyDescent="0.2">
      <c r="A65" s="50" t="s">
        <v>56</v>
      </c>
      <c r="B65" s="10"/>
      <c r="C65" s="57"/>
      <c r="D65" s="20"/>
      <c r="E65" s="94"/>
    </row>
    <row r="66" spans="1:5" ht="12" customHeight="1" x14ac:dyDescent="0.2">
      <c r="A66" s="50" t="s">
        <v>57</v>
      </c>
      <c r="B66" s="10"/>
      <c r="C66" s="57"/>
      <c r="D66" s="20"/>
      <c r="E66" s="94"/>
    </row>
    <row r="67" spans="1:5" ht="12" customHeight="1" x14ac:dyDescent="0.2">
      <c r="A67" s="50" t="s">
        <v>24</v>
      </c>
      <c r="B67" s="10"/>
      <c r="C67" s="57"/>
      <c r="D67" s="20"/>
      <c r="E67" s="94"/>
    </row>
    <row r="68" spans="1:5" ht="12" customHeight="1" x14ac:dyDescent="0.2">
      <c r="A68" s="50"/>
      <c r="B68" s="10"/>
      <c r="C68" s="57"/>
      <c r="D68" s="20"/>
      <c r="E68" s="94"/>
    </row>
    <row r="69" spans="1:5" ht="12" customHeight="1" x14ac:dyDescent="0.2">
      <c r="A69" s="50"/>
      <c r="B69" s="10"/>
      <c r="C69" s="58"/>
      <c r="D69" s="21"/>
    </row>
    <row r="70" spans="1:5" ht="12" customHeight="1" x14ac:dyDescent="0.2"/>
    <row r="71" spans="1:5" x14ac:dyDescent="0.2">
      <c r="A71" s="50"/>
    </row>
    <row r="72" spans="1:5" x14ac:dyDescent="0.2">
      <c r="A72" t="s">
        <v>29</v>
      </c>
    </row>
    <row r="73" spans="1:5" x14ac:dyDescent="0.2">
      <c r="A73" s="50" t="s">
        <v>27</v>
      </c>
    </row>
    <row r="74" spans="1:5" x14ac:dyDescent="0.2">
      <c r="A74" s="50" t="s">
        <v>33</v>
      </c>
    </row>
    <row r="75" spans="1:5" x14ac:dyDescent="0.2">
      <c r="A75" s="50" t="s">
        <v>66</v>
      </c>
    </row>
    <row r="77" spans="1:5" x14ac:dyDescent="0.2">
      <c r="A77" s="60" t="s">
        <v>38</v>
      </c>
    </row>
    <row r="79" spans="1:5" x14ac:dyDescent="0.2">
      <c r="A79" s="51" t="s">
        <v>41</v>
      </c>
    </row>
    <row r="80" spans="1:5" x14ac:dyDescent="0.2">
      <c r="A80" s="51" t="s">
        <v>42</v>
      </c>
    </row>
    <row r="83" spans="1:2" x14ac:dyDescent="0.2">
      <c r="A83" s="88" t="s">
        <v>61</v>
      </c>
      <c r="B83" s="89"/>
    </row>
  </sheetData>
  <mergeCells count="6">
    <mergeCell ref="A2:C2"/>
    <mergeCell ref="E56:E68"/>
    <mergeCell ref="A4:C4"/>
    <mergeCell ref="C22:D22"/>
    <mergeCell ref="E36:E43"/>
    <mergeCell ref="E25:E30"/>
  </mergeCells>
  <pageMargins left="0.7" right="0.7" top="0.75" bottom="0.75" header="0.3" footer="0.3"/>
  <pageSetup paperSize="8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3EC9E3-15B0-48B6-B601-91E0EA3DD168}">
  <ds:schemaRefs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d6b3294d-d0ac-402f-8738-58b01d6ec124"/>
    <ds:schemaRef ds:uri="http://schemas.openxmlformats.org/package/2006/metadata/core-properties"/>
    <ds:schemaRef ds:uri="147cc774-c882-4083-a59a-a91696afb8d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Facultative Statement</vt:lpstr>
      <vt:lpstr>'Facultative Statement'!Print_Area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2018-01-15T17:21:17Z</cp:lastPrinted>
  <dcterms:created xsi:type="dcterms:W3CDTF">2007-10-18T17:03:45Z</dcterms:created>
  <dcterms:modified xsi:type="dcterms:W3CDTF">2021-10-05T10:33:18Z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iteId">
    <vt:lpwstr>45597f60-6e37-4be7-acfb-4c9e23b261ea</vt:lpwstr>
  </property>
  <property fmtid="{D5CDD505-2E9C-101B-9397-08002B2CF9AE}" pid="6" name="MSIP_Label_90c2fedb-0da6-4717-8531-d16a1b9930f4_Owner">
    <vt:lpwstr>Irene_Koller@swissre.com</vt:lpwstr>
  </property>
  <property fmtid="{D5CDD505-2E9C-101B-9397-08002B2CF9AE}" pid="7" name="MSIP_Label_90c2fedb-0da6-4717-8531-d16a1b9930f4_SetDate">
    <vt:lpwstr>2020-05-26T09:48:59.7999862Z</vt:lpwstr>
  </property>
  <property fmtid="{D5CDD505-2E9C-101B-9397-08002B2CF9AE}" pid="8" name="MSIP_Label_90c2fedb-0da6-4717-8531-d16a1b9930f4_Name">
    <vt:lpwstr>Internal</vt:lpwstr>
  </property>
  <property fmtid="{D5CDD505-2E9C-101B-9397-08002B2CF9AE}" pid="9" name="MSIP_Label_90c2fedb-0da6-4717-8531-d16a1b9930f4_Application">
    <vt:lpwstr>Microsoft Azure Information Protection</vt:lpwstr>
  </property>
  <property fmtid="{D5CDD505-2E9C-101B-9397-08002B2CF9AE}" pid="10" name="MSIP_Label_90c2fedb-0da6-4717-8531-d16a1b9930f4_Extended_MSFT_Method">
    <vt:lpwstr>Automatic</vt:lpwstr>
  </property>
  <property fmtid="{D5CDD505-2E9C-101B-9397-08002B2CF9AE}" pid="11" name="Sensitivity">
    <vt:lpwstr>Internal</vt:lpwstr>
  </property>
</Properties>
</file>